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2023" sheetId="1" r:id="rId1"/>
  </sheets>
  <calcPr calcId="125725"/>
</workbook>
</file>

<file path=xl/calcChain.xml><?xml version="1.0" encoding="utf-8"?>
<calcChain xmlns="http://schemas.openxmlformats.org/spreadsheetml/2006/main">
  <c r="D6" i="1"/>
  <c r="C14"/>
  <c r="D14"/>
  <c r="E27"/>
  <c r="E26"/>
  <c r="C6" l="1"/>
  <c r="D28" l="1"/>
  <c r="E25" l="1"/>
  <c r="E24"/>
  <c r="E23"/>
  <c r="E22"/>
  <c r="E21"/>
  <c r="E20"/>
  <c r="E19"/>
  <c r="E18"/>
  <c r="E17"/>
  <c r="E16"/>
  <c r="E12"/>
  <c r="E11"/>
  <c r="E15" l="1"/>
  <c r="E13"/>
  <c r="E9"/>
  <c r="E8"/>
  <c r="E7"/>
  <c r="E14" l="1"/>
  <c r="E6"/>
</calcChain>
</file>

<file path=xl/sharedStrings.xml><?xml version="1.0" encoding="utf-8"?>
<sst xmlns="http://schemas.openxmlformats.org/spreadsheetml/2006/main" count="58" uniqueCount="58">
  <si>
    <t>(в рублях)</t>
  </si>
  <si>
    <t>Наименование показателей</t>
  </si>
  <si>
    <t>% исполнения</t>
  </si>
  <si>
    <t>1</t>
  </si>
  <si>
    <t>Объем поступлений дорожного фонда муниципального образования сельское поселение Перегребное</t>
  </si>
  <si>
    <t>Остаток средств на начало года</t>
  </si>
  <si>
    <t>2</t>
  </si>
  <si>
    <t xml:space="preserve">Расходы дорожного фонда </t>
  </si>
  <si>
    <t>2.2.</t>
  </si>
  <si>
    <t>Остаток на конец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</si>
  <si>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</si>
  <si>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</si>
  <si>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</si>
  <si>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</si>
  <si>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1.1.</t>
  </si>
  <si>
    <t>1.2.</t>
  </si>
  <si>
    <t>1.3.</t>
  </si>
  <si>
    <t>1.4.</t>
  </si>
  <si>
    <t>Прочие межбюджетные трансферты, передаваемые бюджетам сельских поселений</t>
  </si>
  <si>
    <t>1.5.</t>
  </si>
  <si>
    <t>1.6.</t>
  </si>
  <si>
    <t>2.1.</t>
  </si>
  <si>
    <t>1.7.</t>
  </si>
  <si>
    <t>Транспортный налог с организаций</t>
  </si>
  <si>
    <t>Транспортный налог с физических лиц</t>
  </si>
  <si>
    <t>.</t>
  </si>
  <si>
    <t>2.3.</t>
  </si>
  <si>
    <t>2.4.</t>
  </si>
  <si>
    <t>2.6.</t>
  </si>
  <si>
    <t>2.5.</t>
  </si>
  <si>
    <t>2.7.</t>
  </si>
  <si>
    <t>2.8.</t>
  </si>
  <si>
    <t>2.9.</t>
  </si>
  <si>
    <t>2.10.</t>
  </si>
  <si>
    <t>2.11.</t>
  </si>
  <si>
    <t>Исполнитель (ФИО полностью):А.Н.Блохина</t>
  </si>
  <si>
    <t>Руководитель финансового органа:                                                А.Н.Блохина</t>
  </si>
  <si>
    <t>тел.38-071</t>
  </si>
  <si>
    <t>Информация об использовании бюджетных ассигнований дорожного фонда бюджета муниципального образования сельское поселение Перегребное за 2023 год</t>
  </si>
  <si>
    <t>План по отчету                      за 2023 год</t>
  </si>
  <si>
    <t xml:space="preserve">Исполнено                                    за 2023 год </t>
  </si>
  <si>
    <t>Выполнение работ по частичному ремонту автомобильной дороги по ул. Рыбников (160 м)</t>
  </si>
  <si>
    <t>Содержание дорог Перегребное, Чемаши</t>
  </si>
  <si>
    <t>Содержание дорог Н.Нарыкары</t>
  </si>
  <si>
    <t>Содержание автоб.остановок Перегребное</t>
  </si>
  <si>
    <t>Содержание автоб.остановок  Н.Нарыкары</t>
  </si>
  <si>
    <t xml:space="preserve">Услуги адвоката </t>
  </si>
  <si>
    <t>Изготовление и поставка дорожных знаков</t>
  </si>
  <si>
    <t>Выполнение работ по устройству пешеходного тротуара (200 м.) по ул. Советской, в с. Перегребное</t>
  </si>
  <si>
    <t>2.12</t>
  </si>
  <si>
    <t>Выполнение работ по устройству пешеходного тротуара (100 м.) по ул. Школьной, в д. Чемаши</t>
  </si>
  <si>
    <t>Выполнение работ по устройству пешеходного тротуара (150 м) по ул Таежной в с. Перегребное</t>
  </si>
  <si>
    <t>2.13.</t>
  </si>
  <si>
    <t>Выполнение работ по устройству тротуара по адресу: с. Перегребное, ул. Таежная (20,8 м.)</t>
  </si>
  <si>
    <t>Возврат денежных средств за проведение экспертизы по ул.Строителей</t>
  </si>
  <si>
    <t>Глава сельского поселения Перегребное:                                        А.А.Пиндюрин</t>
  </si>
  <si>
    <t>Оценка технического состояния  автом.дорог</t>
  </si>
  <si>
    <t xml:space="preserve">    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</si>
</sst>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.00_р_.;[Red]#,##0.00_р_.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 Cyr"/>
      <family val="1"/>
      <charset val="204"/>
    </font>
    <font>
      <sz val="10"/>
      <name val="Arial Cyr"/>
      <charset val="204"/>
    </font>
    <font>
      <b/>
      <sz val="11"/>
      <color indexed="8"/>
      <name val="Times New Roman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2" fillId="0" borderId="1" xfId="1" applyFont="1" applyBorder="1" applyAlignment="1">
      <alignment wrapText="1"/>
    </xf>
    <xf numFmtId="4" fontId="2" fillId="0" borderId="1" xfId="1" applyNumberFormat="1" applyFont="1" applyBorder="1"/>
    <xf numFmtId="49" fontId="2" fillId="0" borderId="1" xfId="1" applyNumberFormat="1" applyFont="1" applyBorder="1"/>
    <xf numFmtId="49" fontId="4" fillId="0" borderId="1" xfId="1" applyNumberFormat="1" applyFont="1" applyBorder="1"/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1" applyFont="1"/>
    <xf numFmtId="0" fontId="2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NumberFormat="1" applyFont="1" applyBorder="1" applyAlignment="1">
      <alignment horizontal="left" vertical="center" wrapText="1"/>
    </xf>
    <xf numFmtId="0" fontId="8" fillId="0" borderId="1" xfId="1" applyFont="1" applyBorder="1" applyAlignment="1">
      <alignment wrapText="1"/>
    </xf>
    <xf numFmtId="0" fontId="8" fillId="0" borderId="1" xfId="1" applyNumberFormat="1" applyFont="1" applyBorder="1" applyAlignment="1">
      <alignment wrapText="1"/>
    </xf>
    <xf numFmtId="4" fontId="10" fillId="0" borderId="1" xfId="1" applyNumberFormat="1" applyFont="1" applyBorder="1" applyAlignment="1">
      <alignment horizontal="right" wrapText="1"/>
    </xf>
    <xf numFmtId="2" fontId="10" fillId="0" borderId="1" xfId="1" applyNumberFormat="1" applyFont="1" applyBorder="1" applyAlignment="1">
      <alignment horizontal="right"/>
    </xf>
    <xf numFmtId="4" fontId="9" fillId="0" borderId="1" xfId="1" applyNumberFormat="1" applyFont="1" applyBorder="1" applyAlignment="1">
      <alignment horizontal="right"/>
    </xf>
    <xf numFmtId="4" fontId="10" fillId="0" borderId="1" xfId="1" applyNumberFormat="1" applyFont="1" applyBorder="1" applyAlignment="1">
      <alignment horizontal="right"/>
    </xf>
    <xf numFmtId="0" fontId="9" fillId="0" borderId="1" xfId="1" applyFont="1" applyBorder="1" applyAlignment="1">
      <alignment horizontal="right"/>
    </xf>
    <xf numFmtId="0" fontId="6" fillId="0" borderId="0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 wrapText="1"/>
    </xf>
    <xf numFmtId="2" fontId="8" fillId="0" borderId="1" xfId="1" applyNumberFormat="1" applyFont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/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top"/>
    </xf>
    <xf numFmtId="0" fontId="6" fillId="0" borderId="0" xfId="0" applyFont="1" applyAlignment="1">
      <alignment horizontal="left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1"/>
    <cellStyle name="Обычный_03.10 Приложение 10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sqref="A1:E34"/>
    </sheetView>
  </sheetViews>
  <sheetFormatPr defaultRowHeight="15"/>
  <cols>
    <col min="1" max="1" width="5" customWidth="1"/>
    <col min="2" max="2" width="46.7109375" customWidth="1"/>
    <col min="3" max="3" width="14.42578125" customWidth="1"/>
    <col min="4" max="4" width="14" customWidth="1"/>
    <col min="5" max="5" width="12.42578125" customWidth="1"/>
  </cols>
  <sheetData>
    <row r="1" spans="1:5">
      <c r="A1" s="7" t="s">
        <v>57</v>
      </c>
      <c r="B1" s="7"/>
      <c r="C1" s="7"/>
      <c r="D1" s="35"/>
      <c r="E1" s="35"/>
    </row>
    <row r="2" spans="1:5" ht="36" customHeight="1">
      <c r="A2" s="34" t="s">
        <v>38</v>
      </c>
      <c r="B2" s="34"/>
      <c r="C2" s="34"/>
      <c r="D2" s="34"/>
      <c r="E2" s="34"/>
    </row>
    <row r="3" spans="1:5" ht="17.25" customHeight="1">
      <c r="A3" s="7"/>
      <c r="B3" s="7"/>
      <c r="C3" s="7"/>
      <c r="D3" s="7"/>
      <c r="E3" s="8" t="s">
        <v>0</v>
      </c>
    </row>
    <row r="4" spans="1:5" ht="42.75">
      <c r="A4" s="9"/>
      <c r="B4" s="9" t="s">
        <v>1</v>
      </c>
      <c r="C4" s="9" t="s">
        <v>39</v>
      </c>
      <c r="D4" s="9" t="s">
        <v>40</v>
      </c>
      <c r="E4" s="9" t="s">
        <v>2</v>
      </c>
    </row>
    <row r="5" spans="1:5">
      <c r="A5" s="10"/>
      <c r="B5" s="1" t="s">
        <v>5</v>
      </c>
      <c r="C5" s="2">
        <v>1470348.97</v>
      </c>
      <c r="D5" s="30">
        <v>1470348.97</v>
      </c>
      <c r="E5" s="10"/>
    </row>
    <row r="6" spans="1:5" ht="49.5" customHeight="1">
      <c r="A6" s="4" t="s">
        <v>3</v>
      </c>
      <c r="B6" s="6" t="s">
        <v>4</v>
      </c>
      <c r="C6" s="15">
        <f>SUM(C7+C8+C9+C10+C13+C11+C12)</f>
        <v>9799340</v>
      </c>
      <c r="D6" s="15">
        <f>SUM(D7+D8+D9+D10+D13+D11+D12)</f>
        <v>11184105.92</v>
      </c>
      <c r="E6" s="16">
        <f t="shared" ref="E6:E27" si="0">SUM(D6*100/C6)</f>
        <v>114.13121618394709</v>
      </c>
    </row>
    <row r="7" spans="1:5" ht="78.75" customHeight="1">
      <c r="A7" s="3" t="s">
        <v>14</v>
      </c>
      <c r="B7" s="11" t="s">
        <v>10</v>
      </c>
      <c r="C7" s="27">
        <v>4050240</v>
      </c>
      <c r="D7" s="27">
        <v>5136531.66</v>
      </c>
      <c r="E7" s="28">
        <f t="shared" si="0"/>
        <v>126.82042693766296</v>
      </c>
    </row>
    <row r="8" spans="1:5" ht="100.5" customHeight="1">
      <c r="A8" s="3" t="s">
        <v>15</v>
      </c>
      <c r="B8" s="12" t="s">
        <v>11</v>
      </c>
      <c r="C8" s="27">
        <v>24000</v>
      </c>
      <c r="D8" s="27">
        <v>26827.62</v>
      </c>
      <c r="E8" s="28">
        <f t="shared" si="0"/>
        <v>111.78175</v>
      </c>
    </row>
    <row r="9" spans="1:5" ht="78.75" customHeight="1">
      <c r="A9" s="3" t="s">
        <v>16</v>
      </c>
      <c r="B9" s="11" t="s">
        <v>12</v>
      </c>
      <c r="C9" s="27">
        <v>4473100</v>
      </c>
      <c r="D9" s="27">
        <v>5309006.21</v>
      </c>
      <c r="E9" s="28">
        <f t="shared" si="0"/>
        <v>118.68740269611679</v>
      </c>
    </row>
    <row r="10" spans="1:5" ht="75" customHeight="1">
      <c r="A10" s="3" t="s">
        <v>17</v>
      </c>
      <c r="B10" s="13" t="s">
        <v>13</v>
      </c>
      <c r="C10" s="29">
        <v>0</v>
      </c>
      <c r="D10" s="29">
        <v>-559238.11</v>
      </c>
      <c r="E10" s="28">
        <v>0</v>
      </c>
    </row>
    <row r="11" spans="1:5" ht="26.25" customHeight="1">
      <c r="A11" s="3" t="s">
        <v>19</v>
      </c>
      <c r="B11" s="14" t="s">
        <v>23</v>
      </c>
      <c r="C11" s="29">
        <v>9000</v>
      </c>
      <c r="D11" s="29">
        <v>5686.6</v>
      </c>
      <c r="E11" s="28">
        <f t="shared" ref="E11:E12" si="1">SUM(D11*100/C11)</f>
        <v>63.184444444444445</v>
      </c>
    </row>
    <row r="12" spans="1:5" ht="27.75" customHeight="1">
      <c r="A12" s="3" t="s">
        <v>20</v>
      </c>
      <c r="B12" s="14" t="s">
        <v>24</v>
      </c>
      <c r="C12" s="29">
        <v>93000</v>
      </c>
      <c r="D12" s="29">
        <v>115291.94</v>
      </c>
      <c r="E12" s="28">
        <f t="shared" si="1"/>
        <v>123.96982795698925</v>
      </c>
    </row>
    <row r="13" spans="1:5" ht="27.75" customHeight="1">
      <c r="A13" s="3" t="s">
        <v>22</v>
      </c>
      <c r="B13" s="13" t="s">
        <v>18</v>
      </c>
      <c r="C13" s="29">
        <v>1150000</v>
      </c>
      <c r="D13" s="29">
        <v>1150000</v>
      </c>
      <c r="E13" s="28">
        <f t="shared" si="0"/>
        <v>100</v>
      </c>
    </row>
    <row r="14" spans="1:5">
      <c r="A14" s="4" t="s">
        <v>6</v>
      </c>
      <c r="B14" s="5" t="s">
        <v>7</v>
      </c>
      <c r="C14" s="18">
        <f>SUM(C15+C16+C17+C18+C19+C20+C21+C22+C23+C24+C25+C26+C27)</f>
        <v>10816218.33</v>
      </c>
      <c r="D14" s="18">
        <f>SUM(D15+D16+D17+D18+D19+D20+D21+D22+D23+D24+D25+D26+D27)</f>
        <v>10816218.33</v>
      </c>
      <c r="E14" s="16">
        <f t="shared" si="0"/>
        <v>100</v>
      </c>
    </row>
    <row r="15" spans="1:5" ht="30" customHeight="1">
      <c r="A15" s="3" t="s">
        <v>21</v>
      </c>
      <c r="B15" s="21" t="s">
        <v>41</v>
      </c>
      <c r="C15" s="24">
        <v>1150000</v>
      </c>
      <c r="D15" s="25">
        <v>1150000</v>
      </c>
      <c r="E15" s="28">
        <f t="shared" si="0"/>
        <v>100</v>
      </c>
    </row>
    <row r="16" spans="1:5" ht="23.25" customHeight="1">
      <c r="A16" s="3" t="s">
        <v>8</v>
      </c>
      <c r="B16" s="21" t="s">
        <v>42</v>
      </c>
      <c r="C16" s="24">
        <v>5030000</v>
      </c>
      <c r="D16" s="25">
        <v>5030000</v>
      </c>
      <c r="E16" s="28">
        <f t="shared" si="0"/>
        <v>100</v>
      </c>
    </row>
    <row r="17" spans="1:5" ht="18.75" customHeight="1">
      <c r="A17" s="3" t="s">
        <v>26</v>
      </c>
      <c r="B17" s="21" t="s">
        <v>43</v>
      </c>
      <c r="C17" s="26">
        <v>510000</v>
      </c>
      <c r="D17" s="26">
        <v>510000</v>
      </c>
      <c r="E17" s="28">
        <f t="shared" si="0"/>
        <v>100</v>
      </c>
    </row>
    <row r="18" spans="1:5" ht="21.75" customHeight="1">
      <c r="A18" s="3" t="s">
        <v>27</v>
      </c>
      <c r="B18" s="22" t="s">
        <v>44</v>
      </c>
      <c r="C18" s="24">
        <v>64800</v>
      </c>
      <c r="D18" s="25">
        <v>64800</v>
      </c>
      <c r="E18" s="28">
        <f t="shared" si="0"/>
        <v>100</v>
      </c>
    </row>
    <row r="19" spans="1:5" ht="20.25" customHeight="1">
      <c r="A19" s="3" t="s">
        <v>29</v>
      </c>
      <c r="B19" s="22" t="s">
        <v>45</v>
      </c>
      <c r="C19" s="24">
        <v>10800</v>
      </c>
      <c r="D19" s="25">
        <v>10800</v>
      </c>
      <c r="E19" s="28">
        <f t="shared" si="0"/>
        <v>100</v>
      </c>
    </row>
    <row r="20" spans="1:5" ht="18" customHeight="1">
      <c r="A20" s="3" t="s">
        <v>28</v>
      </c>
      <c r="B20" s="23" t="s">
        <v>56</v>
      </c>
      <c r="C20" s="24">
        <v>52900</v>
      </c>
      <c r="D20" s="25">
        <v>52900</v>
      </c>
      <c r="E20" s="28">
        <f t="shared" si="0"/>
        <v>100</v>
      </c>
    </row>
    <row r="21" spans="1:5" ht="16.5" customHeight="1">
      <c r="A21" s="3" t="s">
        <v>30</v>
      </c>
      <c r="B21" s="23" t="s">
        <v>46</v>
      </c>
      <c r="C21" s="24">
        <v>107000</v>
      </c>
      <c r="D21" s="25">
        <v>107000</v>
      </c>
      <c r="E21" s="28">
        <f t="shared" si="0"/>
        <v>100</v>
      </c>
    </row>
    <row r="22" spans="1:5" ht="17.25" customHeight="1">
      <c r="A22" s="3" t="s">
        <v>31</v>
      </c>
      <c r="B22" s="23" t="s">
        <v>47</v>
      </c>
      <c r="C22" s="24">
        <v>17695</v>
      </c>
      <c r="D22" s="25">
        <v>17695</v>
      </c>
      <c r="E22" s="28">
        <f t="shared" si="0"/>
        <v>100</v>
      </c>
    </row>
    <row r="23" spans="1:5" ht="30.75" customHeight="1">
      <c r="A23" s="3" t="s">
        <v>32</v>
      </c>
      <c r="B23" s="23" t="s">
        <v>48</v>
      </c>
      <c r="C23" s="24">
        <v>1812235.67</v>
      </c>
      <c r="D23" s="25">
        <v>1812235.67</v>
      </c>
      <c r="E23" s="28">
        <f t="shared" si="0"/>
        <v>100</v>
      </c>
    </row>
    <row r="24" spans="1:5" ht="31.5" customHeight="1">
      <c r="A24" s="3" t="s">
        <v>33</v>
      </c>
      <c r="B24" s="31" t="s">
        <v>50</v>
      </c>
      <c r="C24" s="24">
        <v>661864.32999999996</v>
      </c>
      <c r="D24" s="25">
        <v>661864.32999999996</v>
      </c>
      <c r="E24" s="28">
        <f t="shared" si="0"/>
        <v>100</v>
      </c>
    </row>
    <row r="25" spans="1:5" ht="30.75" customHeight="1">
      <c r="A25" s="3" t="s">
        <v>34</v>
      </c>
      <c r="B25" s="32" t="s">
        <v>51</v>
      </c>
      <c r="C25" s="24">
        <v>1470283.33</v>
      </c>
      <c r="D25" s="25">
        <v>1470283.33</v>
      </c>
      <c r="E25" s="28">
        <f t="shared" si="0"/>
        <v>100</v>
      </c>
    </row>
    <row r="26" spans="1:5" ht="30.75" customHeight="1">
      <c r="A26" s="3" t="s">
        <v>49</v>
      </c>
      <c r="B26" s="32" t="s">
        <v>53</v>
      </c>
      <c r="C26" s="24">
        <v>203840</v>
      </c>
      <c r="D26" s="25">
        <v>203840</v>
      </c>
      <c r="E26" s="28">
        <f t="shared" si="0"/>
        <v>100</v>
      </c>
    </row>
    <row r="27" spans="1:5" ht="30.75" customHeight="1">
      <c r="A27" s="3" t="s">
        <v>52</v>
      </c>
      <c r="B27" s="23" t="s">
        <v>54</v>
      </c>
      <c r="C27" s="24">
        <v>-275200</v>
      </c>
      <c r="D27" s="33">
        <v>-275200</v>
      </c>
      <c r="E27" s="28">
        <f t="shared" si="0"/>
        <v>100</v>
      </c>
    </row>
    <row r="28" spans="1:5">
      <c r="A28" s="3" t="s">
        <v>25</v>
      </c>
      <c r="B28" s="1" t="s">
        <v>9</v>
      </c>
      <c r="C28" s="17">
        <v>0</v>
      </c>
      <c r="D28" s="18">
        <f>SUM(D6-D14)+D5</f>
        <v>1838236.5599999998</v>
      </c>
      <c r="E28" s="19"/>
    </row>
    <row r="30" spans="1:5">
      <c r="B30" s="36" t="s">
        <v>55</v>
      </c>
      <c r="C30" s="36"/>
      <c r="D30" s="36"/>
    </row>
    <row r="31" spans="1:5">
      <c r="B31" s="37"/>
      <c r="C31" s="37"/>
      <c r="D31" s="37"/>
    </row>
    <row r="32" spans="1:5">
      <c r="B32" s="36" t="s">
        <v>36</v>
      </c>
      <c r="C32" s="36"/>
      <c r="D32" s="36"/>
    </row>
    <row r="33" spans="2:2">
      <c r="B33" s="20" t="s">
        <v>35</v>
      </c>
    </row>
    <row r="34" spans="2:2">
      <c r="B34" t="s">
        <v>37</v>
      </c>
    </row>
  </sheetData>
  <mergeCells count="5">
    <mergeCell ref="A2:E2"/>
    <mergeCell ref="D1:E1"/>
    <mergeCell ref="B30:D30"/>
    <mergeCell ref="B31:D31"/>
    <mergeCell ref="B32:D3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ЗамГлавы_ФЭО</dc:creator>
  <cp:lastModifiedBy>ЗамГлавы_ФЭО</cp:lastModifiedBy>
  <cp:lastPrinted>2024-05-02T08:38:01Z</cp:lastPrinted>
  <dcterms:created xsi:type="dcterms:W3CDTF">2017-02-22T07:23:05Z</dcterms:created>
  <dcterms:modified xsi:type="dcterms:W3CDTF">2024-05-02T08:47:12Z</dcterms:modified>
</cp:coreProperties>
</file>